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29040" windowHeight="15720"/>
  </bookViews>
  <sheets>
    <sheet name="Modelo de Proposta" sheetId="6" r:id="rId1"/>
  </sheets>
  <calcPr calcId="125725" fullPrecision="0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6"/>
  <c r="G33"/>
  <c r="G31"/>
  <c r="G30"/>
  <c r="G28"/>
  <c r="G27"/>
  <c r="G25"/>
  <c r="G24"/>
  <c r="G22"/>
  <c r="G21"/>
  <c r="G19"/>
  <c r="G18"/>
  <c r="G16"/>
  <c r="G15"/>
  <c r="G13"/>
  <c r="G12"/>
  <c r="G10"/>
  <c r="G9"/>
  <c r="H9" l="1"/>
  <c r="H34"/>
  <c r="H35" s="1"/>
  <c r="H33"/>
  <c r="H31"/>
  <c r="H30"/>
  <c r="H28"/>
  <c r="H27"/>
  <c r="H29" s="1"/>
  <c r="H25"/>
  <c r="H24"/>
  <c r="H22"/>
  <c r="H21"/>
  <c r="H19"/>
  <c r="H18"/>
  <c r="H16"/>
  <c r="H15"/>
  <c r="H13"/>
  <c r="H12"/>
  <c r="H10"/>
  <c r="H17" l="1"/>
  <c r="H32"/>
  <c r="H20"/>
  <c r="H26"/>
  <c r="H23"/>
  <c r="H14"/>
  <c r="H11"/>
  <c r="F36" l="1"/>
</calcChain>
</file>

<file path=xl/sharedStrings.xml><?xml version="1.0" encoding="utf-8"?>
<sst xmlns="http://schemas.openxmlformats.org/spreadsheetml/2006/main" count="47" uniqueCount="47">
  <si>
    <t>TRIBUNAL SUPERIOR ELEITORAL</t>
  </si>
  <si>
    <t>COORDENADORIA DE AQUISIÇÕES (CODAQ)</t>
  </si>
  <si>
    <t>SEÇÃO DE COMPRAS (SECOMP)</t>
  </si>
  <si>
    <t>MODELO DE PROPOSTA</t>
  </si>
  <si>
    <t>Grupo</t>
  </si>
  <si>
    <t>Item</t>
  </si>
  <si>
    <t>Descrição</t>
  </si>
  <si>
    <t>Base de Cálculo</t>
  </si>
  <si>
    <t>PROPOSTA</t>
  </si>
  <si>
    <t>Percentual de Desconto (PD)*</t>
  </si>
  <si>
    <t>Percentual de Desconto MÍNIMO a ser obsevado***</t>
  </si>
  <si>
    <t>Prestação de serviço de manutenção preventiva e corretiva para 8 (oito) veículos da marca HYUNDAI</t>
  </si>
  <si>
    <t>Fornecimento de peças para 8 (oito) veículos da marca HYUNDAI</t>
  </si>
  <si>
    <t>Valor Global por Grupo (VGG) - Grupo 1</t>
  </si>
  <si>
    <t>Prestação de serviço de manutenção preventiva e corretiva para 8 (oito) veículos da marca CHEVROLET</t>
  </si>
  <si>
    <t>Fornecimento de peças para 8 (oito) veículos da marca CHEVROLET</t>
  </si>
  <si>
    <t>Valor Global por Grupo (VGG) - Grupo 2</t>
  </si>
  <si>
    <t>Prestação de serviço de manutenção preventiva e corretiva para 3 (três) veículos da marca TOYOTA</t>
  </si>
  <si>
    <t>Fornecimento de peças para 3 (três) veículos da marca TOYOTA</t>
  </si>
  <si>
    <t>Valor Global por Grupo (VGG) - Grupo 3</t>
  </si>
  <si>
    <t>Prestação de serviço de manutenção preventiva e corretiva para 9 (nove) veículos da marca FORD</t>
  </si>
  <si>
    <t>Fornecimento de peças para 9 (nove) veículos da marca FORD</t>
  </si>
  <si>
    <t>Valor Global por Grupo (VGG) - Grupo 4</t>
  </si>
  <si>
    <t>Prestação de serviço de manutenção preventiva e corretiva para 1 (um) veículo da marca NISSAN</t>
  </si>
  <si>
    <t>Fornecimento de peças para 1 (um) veículo da marca NISSAN</t>
  </si>
  <si>
    <t>Valor Global por Grupo (VGG) - Grupo 5</t>
  </si>
  <si>
    <t>Prestação de serviço de manutenção preventiva e corretiva para 1 (um) veículo da marca VOLKSWAGEN</t>
  </si>
  <si>
    <t>Fornecimento de peças para 1 (um) veículo da marca VOLKSWAGEN</t>
  </si>
  <si>
    <t>Valor Global por Grupo (VGG) - Grupo 6</t>
  </si>
  <si>
    <t>Prestação de serviço de manutenção preventiva e corretiva para 2 (dois) veículos da marca VOLARE</t>
  </si>
  <si>
    <t>Fornecimento de peças para 2 (dois) veículos da marca VOLARE</t>
  </si>
  <si>
    <t>Valor Global por Grupo (VGG) - Grupo 7</t>
  </si>
  <si>
    <t>Prestação de serviço de manutenção preventiva e corretiva para 9 (nove) veículos da marca FIAT</t>
  </si>
  <si>
    <t>Fornecimento de peças para 9 (nove) veículos da marca FIAT</t>
  </si>
  <si>
    <t>Valor Global por Grupo (VGG) - Grupo 8</t>
  </si>
  <si>
    <t>Prestação de serviço de manutenção preventiva e corretiva para 2 (dois) veículos da marca I/M BENZ</t>
  </si>
  <si>
    <t>Fornecimento de peças para 2 (dois) veículos da marca I/M BENZ</t>
  </si>
  <si>
    <t>Valor Global por Grupo (VGG) - Grupo 9</t>
  </si>
  <si>
    <t>VALOR GLOBAL</t>
  </si>
  <si>
    <t>*</t>
  </si>
  <si>
    <t>A coluna Percentual de Desconto (PD), em azul, é a única que deve ser editada pela licitante.
Para o preenchimento, deve ser observado o percentual de desconto mínimo, constante da coluna em cinza.
Esse percentual de desconto será utilizado para calcular o valor efetivamente pago por serviço/produto, conforme a seguir:
a) O percentual de desconto (PD) da prestação serviço de manutenção preventiva e corretiva será aplicado sobre o valor base pré-determinado pelo TSE de R$ 156,98 (cento e cinquenta e seis reais e noventa e oito centavos), que é o valor base utilizado como referência para os serviços (mão de obra/hora homem).
b) O percentual de desconto (PD) ofertado para o fornecimento de peças será aplicado sobre o valor discriminado do sistema do item 6.1.10 do Capítulo 6 do Termo de Referência.</t>
  </si>
  <si>
    <t>**</t>
  </si>
  <si>
    <t>***</t>
  </si>
  <si>
    <t>A coluna em cinza representa o Percentual de Desconto Mínimo a ser observado pelas licitantes. Não serão aceitas propostas com percentuais de desconto inferiores aos constantes dessa coluna.</t>
  </si>
  <si>
    <t>ALERTA</t>
  </si>
  <si>
    <t>Valor Total do Item (VTI)**</t>
  </si>
  <si>
    <t>A coluna Valor Total do Item (VTI) corresponde ao valor a ser incluído no sistema referente ao lance da licitação, cujo critério de julgamento é o menor preço. Representa o resultado calculado a partir da aplicação do Percentual de Desconto Ofertado sobre a Base de Cálculo. Este será o valor global estimado para execução contratual ao longo do período.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</si>
</sst>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&quot;R$&quot;\ #,##0.00"/>
    <numFmt numFmtId="165" formatCode="_-[$R$-416]\ * #,##0.00_-;\-[$R$-416]\ * #,##0.00_-;_-[$R$-416]\ 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000000"/>
      <name val="Garamond"/>
      <family val="1"/>
    </font>
    <font>
      <b/>
      <sz val="13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3" fillId="0" borderId="1" xfId="0" applyFont="1" applyBorder="1" applyAlignment="1">
      <alignment vertical="center"/>
    </xf>
    <xf numFmtId="164" fontId="0" fillId="2" borderId="0" xfId="0" applyNumberFormat="1" applyFill="1"/>
    <xf numFmtId="0" fontId="2" fillId="0" borderId="1" xfId="0" applyFont="1" applyBorder="1" applyAlignment="1">
      <alignment horizontal="center" vertical="center"/>
    </xf>
    <xf numFmtId="44" fontId="1" fillId="2" borderId="0" xfId="1" applyFont="1" applyFill="1"/>
    <xf numFmtId="0" fontId="0" fillId="2" borderId="0" xfId="0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10" fontId="0" fillId="3" borderId="1" xfId="0" applyNumberForma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10" fontId="2" fillId="2" borderId="0" xfId="2" applyNumberFormat="1" applyFont="1" applyFill="1" applyAlignment="1">
      <alignment horizontal="center"/>
    </xf>
    <xf numFmtId="10" fontId="2" fillId="5" borderId="1" xfId="2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165" fontId="0" fillId="2" borderId="0" xfId="0" applyNumberFormat="1" applyFill="1"/>
    <xf numFmtId="10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2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 patternType="solid">
          <fgColor auto="1"/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40"/>
  <sheetViews>
    <sheetView tabSelected="1" zoomScaleNormal="100" workbookViewId="0"/>
  </sheetViews>
  <sheetFormatPr defaultRowHeight="15"/>
  <cols>
    <col min="1" max="1" width="9.140625" style="1"/>
    <col min="2" max="3" width="7" style="1" customWidth="1"/>
    <col min="4" max="4" width="42.5703125" style="1" bestFit="1" customWidth="1"/>
    <col min="5" max="5" width="14.85546875" style="1" bestFit="1" customWidth="1"/>
    <col min="6" max="6" width="20.28515625" style="1" customWidth="1"/>
    <col min="7" max="7" width="27.28515625" style="1" customWidth="1"/>
    <col min="8" max="8" width="20.28515625" style="6" customWidth="1"/>
    <col min="9" max="9" width="6.140625" style="5" customWidth="1"/>
    <col min="10" max="10" width="26.85546875" style="17" bestFit="1" customWidth="1"/>
    <col min="11" max="11" width="14.28515625" style="5" bestFit="1" customWidth="1"/>
    <col min="12" max="12" width="9.140625" style="1"/>
    <col min="13" max="13" width="13.28515625" style="1" bestFit="1" customWidth="1"/>
    <col min="14" max="16384" width="9.140625" style="1"/>
  </cols>
  <sheetData>
    <row r="1" spans="2:13">
      <c r="B1" s="28" t="s">
        <v>0</v>
      </c>
      <c r="C1" s="28"/>
      <c r="D1" s="28"/>
      <c r="E1" s="28"/>
    </row>
    <row r="2" spans="2:13">
      <c r="B2" s="28" t="s">
        <v>1</v>
      </c>
      <c r="C2" s="28"/>
      <c r="D2" s="28"/>
      <c r="E2" s="28"/>
    </row>
    <row r="3" spans="2:13">
      <c r="B3" s="28" t="s">
        <v>2</v>
      </c>
      <c r="C3" s="28"/>
      <c r="D3" s="28"/>
      <c r="E3" s="28"/>
    </row>
    <row r="5" spans="2:13" ht="17.25">
      <c r="B5" s="32" t="s">
        <v>3</v>
      </c>
      <c r="C5" s="32"/>
      <c r="D5" s="32"/>
      <c r="E5" s="32"/>
      <c r="F5" s="32"/>
      <c r="G5" s="32"/>
      <c r="H5" s="32"/>
    </row>
    <row r="6" spans="2:13">
      <c r="B6" s="26" t="s">
        <v>4</v>
      </c>
      <c r="C6" s="30" t="s">
        <v>5</v>
      </c>
      <c r="D6" s="30" t="s">
        <v>6</v>
      </c>
      <c r="E6" s="31" t="s">
        <v>7</v>
      </c>
      <c r="F6" s="34" t="s">
        <v>8</v>
      </c>
      <c r="G6" s="34"/>
      <c r="H6" s="34"/>
    </row>
    <row r="7" spans="2:13">
      <c r="B7" s="26"/>
      <c r="C7" s="30"/>
      <c r="D7" s="30"/>
      <c r="E7" s="31"/>
      <c r="F7" s="34"/>
      <c r="G7" s="34"/>
      <c r="H7" s="34"/>
    </row>
    <row r="8" spans="2:13" ht="30">
      <c r="B8" s="29"/>
      <c r="C8" s="30"/>
      <c r="D8" s="30"/>
      <c r="E8" s="31"/>
      <c r="F8" s="7" t="s">
        <v>9</v>
      </c>
      <c r="G8" s="21" t="s">
        <v>44</v>
      </c>
      <c r="H8" s="9" t="s">
        <v>45</v>
      </c>
      <c r="J8" s="16" t="s">
        <v>10</v>
      </c>
    </row>
    <row r="9" spans="2:13" ht="45">
      <c r="B9" s="26">
        <v>1</v>
      </c>
      <c r="C9" s="4">
        <v>1</v>
      </c>
      <c r="D9" s="11" t="s">
        <v>11</v>
      </c>
      <c r="E9" s="12">
        <v>56219.26</v>
      </c>
      <c r="F9" s="8"/>
      <c r="G9" s="24" t="str">
        <f>IF(F9&gt;0,IF(F9&gt;=J9,"PROPOSTA VÁLIDA,
INSERIR VALOR TOTAL DO ITEM (VTI) NO SISTEMA","PROPOSTA INVÁLIDA,
PERCENTUAL MENOR QUE O ESTIMADO"),"-")</f>
        <v>-</v>
      </c>
      <c r="H9" s="10">
        <f>E9*(1-F9)</f>
        <v>56219.26</v>
      </c>
      <c r="J9" s="18">
        <v>0.28849999999999998</v>
      </c>
      <c r="M9" s="23"/>
    </row>
    <row r="10" spans="2:13" ht="45" customHeight="1">
      <c r="B10" s="26"/>
      <c r="C10" s="4">
        <v>2</v>
      </c>
      <c r="D10" s="11" t="s">
        <v>12</v>
      </c>
      <c r="E10" s="12">
        <v>304955.53000000003</v>
      </c>
      <c r="F10" s="8"/>
      <c r="G10" s="24" t="str">
        <f>IF(F10&gt;0,IF(F10&gt;=J10,"PROPOSTA VÁLIDA,
INSERIR VALOR TOTAL DO ITEM (VTI) NO SISTEMA","PROPOSTA INVÁLIDA,
PERCENTUAL MENOR QUE O ESTIMADO"),"-")</f>
        <v>-</v>
      </c>
      <c r="H10" s="10">
        <f>E10*(1-F10)</f>
        <v>304955.53000000003</v>
      </c>
      <c r="J10" s="18">
        <v>0.21299999999999999</v>
      </c>
    </row>
    <row r="11" spans="2:13">
      <c r="B11" s="26"/>
      <c r="C11" s="27" t="s">
        <v>13</v>
      </c>
      <c r="D11" s="27"/>
      <c r="E11" s="27"/>
      <c r="F11" s="27"/>
      <c r="G11" s="25"/>
      <c r="H11" s="13">
        <f>SUM(H9:H10)</f>
        <v>361174.79</v>
      </c>
      <c r="J11" s="18"/>
    </row>
    <row r="12" spans="2:13" ht="45">
      <c r="B12" s="26">
        <v>2</v>
      </c>
      <c r="C12" s="4">
        <v>3</v>
      </c>
      <c r="D12" s="11" t="s">
        <v>14</v>
      </c>
      <c r="E12" s="12">
        <v>57020.67</v>
      </c>
      <c r="F12" s="8"/>
      <c r="G12" s="24" t="str">
        <f t="shared" ref="G12:G13" si="0">IF(F12&gt;0,IF(F12&gt;=J12,"PROPOSTA VÁLIDA,
INSERIR VALOR TOTAL DO ITEM (VTI) NO SISTEMA","PROPOSTA INVÁLIDA,
PERCENTUAL MENOR QUE O ESTIMADO"),"-")</f>
        <v>-</v>
      </c>
      <c r="H12" s="10">
        <f t="shared" ref="H12:H13" si="1">E12*(1-F12)</f>
        <v>57020.67</v>
      </c>
      <c r="J12" s="18">
        <v>0.29849999999999999</v>
      </c>
    </row>
    <row r="13" spans="2:13" ht="46.5" customHeight="1">
      <c r="B13" s="26"/>
      <c r="C13" s="4">
        <v>4</v>
      </c>
      <c r="D13" s="11" t="s">
        <v>15</v>
      </c>
      <c r="E13" s="12">
        <v>125326.37</v>
      </c>
      <c r="F13" s="8"/>
      <c r="G13" s="24" t="str">
        <f t="shared" si="0"/>
        <v>-</v>
      </c>
      <c r="H13" s="10">
        <f t="shared" si="1"/>
        <v>125326.37</v>
      </c>
      <c r="J13" s="18">
        <v>0.23400000000000001</v>
      </c>
    </row>
    <row r="14" spans="2:13">
      <c r="B14" s="26"/>
      <c r="C14" s="27" t="s">
        <v>16</v>
      </c>
      <c r="D14" s="27"/>
      <c r="E14" s="27"/>
      <c r="F14" s="27"/>
      <c r="G14" s="25"/>
      <c r="H14" s="13">
        <f>SUM(H12:H13)</f>
        <v>182347.04</v>
      </c>
      <c r="J14" s="18"/>
      <c r="M14" s="3"/>
    </row>
    <row r="15" spans="2:13" ht="45">
      <c r="B15" s="26">
        <v>3</v>
      </c>
      <c r="C15" s="4">
        <v>5</v>
      </c>
      <c r="D15" s="11" t="s">
        <v>17</v>
      </c>
      <c r="E15" s="12">
        <v>22216.05</v>
      </c>
      <c r="F15" s="8"/>
      <c r="G15" s="24" t="str">
        <f t="shared" ref="G15:G16" si="2">IF(F15&gt;0,IF(F15&gt;=J15,"PROPOSTA VÁLIDA,
INSERIR VALOR TOTAL DO ITEM (VTI) NO SISTEMA","PROPOSTA INVÁLIDA,
PERCENTUAL MENOR QUE O ESTIMADO"),"-")</f>
        <v>-</v>
      </c>
      <c r="H15" s="10">
        <f t="shared" ref="H15:H16" si="3">E15*(1-F15)</f>
        <v>22216.05</v>
      </c>
      <c r="J15" s="18">
        <v>0.27979999999999999</v>
      </c>
    </row>
    <row r="16" spans="2:13" ht="43.5" customHeight="1">
      <c r="B16" s="26"/>
      <c r="C16" s="4">
        <v>6</v>
      </c>
      <c r="D16" s="11" t="s">
        <v>18</v>
      </c>
      <c r="E16" s="12">
        <v>59509.05</v>
      </c>
      <c r="F16" s="8"/>
      <c r="G16" s="24" t="str">
        <f t="shared" si="2"/>
        <v>-</v>
      </c>
      <c r="H16" s="10">
        <f t="shared" si="3"/>
        <v>59509.05</v>
      </c>
      <c r="J16" s="18">
        <v>0.19339999999999999</v>
      </c>
    </row>
    <row r="17" spans="2:10">
      <c r="B17" s="14"/>
      <c r="C17" s="27" t="s">
        <v>19</v>
      </c>
      <c r="D17" s="27"/>
      <c r="E17" s="27"/>
      <c r="F17" s="27"/>
      <c r="G17" s="25"/>
      <c r="H17" s="13">
        <f>SUM(H15:H16)</f>
        <v>81725.100000000006</v>
      </c>
      <c r="J17" s="18"/>
    </row>
    <row r="18" spans="2:10" ht="45">
      <c r="B18" s="26">
        <v>4</v>
      </c>
      <c r="C18" s="4">
        <v>7</v>
      </c>
      <c r="D18" s="11" t="s">
        <v>20</v>
      </c>
      <c r="E18" s="12">
        <v>56219.26</v>
      </c>
      <c r="F18" s="8"/>
      <c r="G18" s="24" t="str">
        <f t="shared" ref="G18:G19" si="4">IF(F18&gt;0,IF(F18&gt;=J18,"PROPOSTA VÁLIDA,
INSERIR VALOR TOTAL DO ITEM (VTI) NO SISTEMA","PROPOSTA INVÁLIDA,
PERCENTUAL MENOR QUE O ESTIMADO"),"-")</f>
        <v>-</v>
      </c>
      <c r="H18" s="10">
        <f t="shared" ref="H18:H19" si="5">E18*(1-F18)</f>
        <v>56219.26</v>
      </c>
      <c r="J18" s="18">
        <v>0.28849999999999998</v>
      </c>
    </row>
    <row r="19" spans="2:10" ht="48.75" customHeight="1">
      <c r="B19" s="26"/>
      <c r="C19" s="4">
        <v>8</v>
      </c>
      <c r="D19" s="11" t="s">
        <v>21</v>
      </c>
      <c r="E19" s="12">
        <v>137755.1</v>
      </c>
      <c r="F19" s="8"/>
      <c r="G19" s="24" t="str">
        <f t="shared" si="4"/>
        <v>-</v>
      </c>
      <c r="H19" s="10">
        <f t="shared" si="5"/>
        <v>137755.1</v>
      </c>
      <c r="J19" s="18">
        <v>0.216</v>
      </c>
    </row>
    <row r="20" spans="2:10">
      <c r="B20" s="26"/>
      <c r="C20" s="27" t="s">
        <v>22</v>
      </c>
      <c r="D20" s="27"/>
      <c r="E20" s="27"/>
      <c r="F20" s="27"/>
      <c r="G20" s="25"/>
      <c r="H20" s="13">
        <f>SUM(H18:H19)</f>
        <v>193974.36</v>
      </c>
      <c r="J20" s="18"/>
    </row>
    <row r="21" spans="2:10" ht="45">
      <c r="B21" s="26">
        <v>5</v>
      </c>
      <c r="C21" s="4">
        <v>9</v>
      </c>
      <c r="D21" s="11" t="s">
        <v>23</v>
      </c>
      <c r="E21" s="12">
        <v>13837</v>
      </c>
      <c r="F21" s="8"/>
      <c r="G21" s="24" t="str">
        <f t="shared" ref="G21:G22" si="6">IF(F21&gt;0,IF(F21&gt;=J21,"PROPOSTA VÁLIDA,
INSERIR VALOR TOTAL DO ITEM (VTI) NO SISTEMA","PROPOSTA INVÁLIDA,
PERCENTUAL MENOR QUE O ESTIMADO"),"-")</f>
        <v>-</v>
      </c>
      <c r="H21" s="10">
        <f t="shared" ref="H21:H22" si="7">E21*(1-F21)</f>
        <v>13837</v>
      </c>
      <c r="J21" s="18">
        <v>0.27729999999999999</v>
      </c>
    </row>
    <row r="22" spans="2:10" ht="51.75" customHeight="1">
      <c r="B22" s="26"/>
      <c r="C22" s="4">
        <v>10</v>
      </c>
      <c r="D22" s="11" t="s">
        <v>24</v>
      </c>
      <c r="E22" s="12">
        <v>76074.55</v>
      </c>
      <c r="F22" s="8"/>
      <c r="G22" s="24" t="str">
        <f t="shared" si="6"/>
        <v>-</v>
      </c>
      <c r="H22" s="10">
        <f t="shared" si="7"/>
        <v>76074.55</v>
      </c>
      <c r="J22" s="18">
        <v>0.21129999999999999</v>
      </c>
    </row>
    <row r="23" spans="2:10">
      <c r="B23" s="26"/>
      <c r="C23" s="27" t="s">
        <v>25</v>
      </c>
      <c r="D23" s="27"/>
      <c r="E23" s="27"/>
      <c r="F23" s="27"/>
      <c r="G23" s="25"/>
      <c r="H23" s="13">
        <f>SUM(H21:H22)</f>
        <v>89911.55</v>
      </c>
      <c r="J23" s="18"/>
    </row>
    <row r="24" spans="2:10" ht="45">
      <c r="B24" s="26">
        <v>6</v>
      </c>
      <c r="C24" s="4">
        <v>11</v>
      </c>
      <c r="D24" s="11" t="s">
        <v>26</v>
      </c>
      <c r="E24" s="12">
        <v>28571.43</v>
      </c>
      <c r="F24" s="8"/>
      <c r="G24" s="24" t="str">
        <f t="shared" ref="G24:G25" si="8">IF(F24&gt;0,IF(F24&gt;=J24,"PROPOSTA VÁLIDA,
INSERIR VALOR TOTAL DO ITEM (VTI) NO SISTEMA","PROPOSTA INVÁLIDA,
PERCENTUAL MENOR QUE O ESTIMADO"),"-")</f>
        <v>-</v>
      </c>
      <c r="H24" s="10">
        <f t="shared" ref="H24:H25" si="9">E24*(1-F24)</f>
        <v>28571.43</v>
      </c>
      <c r="J24" s="18">
        <v>0.3</v>
      </c>
    </row>
    <row r="25" spans="2:10" ht="52.5" customHeight="1">
      <c r="B25" s="26"/>
      <c r="C25" s="4">
        <v>12</v>
      </c>
      <c r="D25" s="11" t="s">
        <v>27</v>
      </c>
      <c r="E25" s="12">
        <v>83623.69</v>
      </c>
      <c r="F25" s="8"/>
      <c r="G25" s="24" t="str">
        <f t="shared" si="8"/>
        <v>-</v>
      </c>
      <c r="H25" s="10">
        <f t="shared" si="9"/>
        <v>83623.69</v>
      </c>
      <c r="J25" s="18">
        <v>0.28249999999999997</v>
      </c>
    </row>
    <row r="26" spans="2:10">
      <c r="B26" s="26"/>
      <c r="C26" s="27" t="s">
        <v>28</v>
      </c>
      <c r="D26" s="27"/>
      <c r="E26" s="27"/>
      <c r="F26" s="27"/>
      <c r="G26" s="25"/>
      <c r="H26" s="13">
        <f>SUM(H24:H25)</f>
        <v>112195.12</v>
      </c>
      <c r="J26" s="18"/>
    </row>
    <row r="27" spans="2:10" ht="45">
      <c r="B27" s="26">
        <v>7</v>
      </c>
      <c r="C27" s="4">
        <v>13</v>
      </c>
      <c r="D27" s="11" t="s">
        <v>29</v>
      </c>
      <c r="E27" s="12">
        <v>57142.86</v>
      </c>
      <c r="F27" s="8"/>
      <c r="G27" s="24" t="str">
        <f t="shared" ref="G27:G28" si="10">IF(F27&gt;0,IF(F27&gt;=J27,"PROPOSTA VÁLIDA,
INSERIR VALOR TOTAL DO ITEM (VTI) NO SISTEMA","PROPOSTA INVÁLIDA,
PERCENTUAL MENOR QUE O ESTIMADO"),"-")</f>
        <v>-</v>
      </c>
      <c r="H27" s="10">
        <f t="shared" ref="H27:H28" si="11">E27*(1-F27)</f>
        <v>57142.86</v>
      </c>
      <c r="J27" s="18">
        <v>0.3</v>
      </c>
    </row>
    <row r="28" spans="2:10" ht="48.75" customHeight="1">
      <c r="B28" s="26"/>
      <c r="C28" s="4">
        <v>14</v>
      </c>
      <c r="D28" s="11" t="s">
        <v>30</v>
      </c>
      <c r="E28" s="12">
        <v>175515.58</v>
      </c>
      <c r="F28" s="8"/>
      <c r="G28" s="24" t="str">
        <f t="shared" si="10"/>
        <v>-</v>
      </c>
      <c r="H28" s="10">
        <f t="shared" si="11"/>
        <v>175515.58</v>
      </c>
      <c r="J28" s="18">
        <v>0.31630000000000003</v>
      </c>
    </row>
    <row r="29" spans="2:10">
      <c r="B29" s="26"/>
      <c r="C29" s="27" t="s">
        <v>31</v>
      </c>
      <c r="D29" s="27"/>
      <c r="E29" s="27"/>
      <c r="F29" s="27"/>
      <c r="G29" s="25"/>
      <c r="H29" s="13">
        <f>SUM(H27:H28)</f>
        <v>232658.44</v>
      </c>
      <c r="J29" s="18"/>
    </row>
    <row r="30" spans="2:10" ht="45">
      <c r="B30" s="26">
        <v>8</v>
      </c>
      <c r="C30" s="4">
        <v>15</v>
      </c>
      <c r="D30" s="11" t="s">
        <v>32</v>
      </c>
      <c r="E30" s="12">
        <v>57142.96</v>
      </c>
      <c r="F30" s="8"/>
      <c r="G30" s="24" t="str">
        <f t="shared" ref="G30:G31" si="12">IF(F30&gt;0,IF(F30&gt;=J30,"PROPOSTA VÁLIDA,
INSERIR VALOR TOTAL DO ITEM (VTI) NO SISTEMA","PROPOSTA INVÁLIDA,
PERCENTUAL MENOR QUE O ESTIMADO"),"-")</f>
        <v>-</v>
      </c>
      <c r="H30" s="10">
        <f t="shared" ref="H30:H31" si="13">E30*(1-F30)</f>
        <v>57142.96</v>
      </c>
      <c r="J30" s="18">
        <v>0.3</v>
      </c>
    </row>
    <row r="31" spans="2:10" ht="50.25" customHeight="1">
      <c r="B31" s="26"/>
      <c r="C31" s="4">
        <v>16</v>
      </c>
      <c r="D31" s="11" t="s">
        <v>33</v>
      </c>
      <c r="E31" s="12">
        <v>181943.49</v>
      </c>
      <c r="F31" s="8"/>
      <c r="G31" s="24" t="str">
        <f t="shared" si="12"/>
        <v>-</v>
      </c>
      <c r="H31" s="10">
        <f t="shared" si="13"/>
        <v>181943.49</v>
      </c>
      <c r="J31" s="18">
        <v>0.27450000000000002</v>
      </c>
    </row>
    <row r="32" spans="2:10">
      <c r="B32" s="26"/>
      <c r="C32" s="27" t="s">
        <v>34</v>
      </c>
      <c r="D32" s="27"/>
      <c r="E32" s="27"/>
      <c r="F32" s="27"/>
      <c r="G32" s="25"/>
      <c r="H32" s="13">
        <f>SUM(H30:H31)</f>
        <v>239086.45</v>
      </c>
      <c r="J32" s="18"/>
    </row>
    <row r="33" spans="2:10" ht="45">
      <c r="B33" s="26">
        <v>9</v>
      </c>
      <c r="C33" s="4">
        <v>17</v>
      </c>
      <c r="D33" s="11" t="s">
        <v>35</v>
      </c>
      <c r="E33" s="12">
        <v>39118.53</v>
      </c>
      <c r="F33" s="8"/>
      <c r="G33" s="24" t="str">
        <f t="shared" ref="G33:G34" si="14">IF(F33&gt;0,IF(F33&gt;=J33,"PROPOSTA VÁLIDA,
INSERIR VALOR TOTAL DO ITEM (VTI) NO SISTEMA","PROPOSTA INVÁLIDA,
PERCENTUAL MENOR QUE O ESTIMADO"),"-")</f>
        <v>-</v>
      </c>
      <c r="H33" s="10">
        <f t="shared" ref="H33:H34" si="15">E33*(1-F33)</f>
        <v>39118.53</v>
      </c>
      <c r="J33" s="18">
        <v>0.2331</v>
      </c>
    </row>
    <row r="34" spans="2:10" ht="48" customHeight="1">
      <c r="B34" s="26"/>
      <c r="C34" s="4">
        <v>18</v>
      </c>
      <c r="D34" s="15" t="s">
        <v>36</v>
      </c>
      <c r="E34" s="12">
        <v>79872.2</v>
      </c>
      <c r="F34" s="8"/>
      <c r="G34" s="24" t="str">
        <f t="shared" si="14"/>
        <v>-</v>
      </c>
      <c r="H34" s="10">
        <f t="shared" si="15"/>
        <v>79872.2</v>
      </c>
      <c r="J34" s="18">
        <v>0.24879999999999999</v>
      </c>
    </row>
    <row r="35" spans="2:10">
      <c r="B35" s="26"/>
      <c r="C35" s="27" t="s">
        <v>37</v>
      </c>
      <c r="D35" s="27"/>
      <c r="E35" s="27"/>
      <c r="F35" s="27"/>
      <c r="G35" s="22"/>
      <c r="H35" s="13">
        <f>SUM(H33:H34)</f>
        <v>118990.73</v>
      </c>
    </row>
    <row r="36" spans="2:10" ht="17.25">
      <c r="B36" s="2"/>
      <c r="C36" s="35" t="s">
        <v>38</v>
      </c>
      <c r="D36" s="35"/>
      <c r="E36" s="35"/>
      <c r="F36" s="36">
        <f>H11+H14+H17+H20+H23+H26+H29+H32+H35</f>
        <v>1612063.58</v>
      </c>
      <c r="G36" s="36"/>
      <c r="H36" s="36"/>
    </row>
    <row r="38" spans="2:10" ht="152.25" customHeight="1">
      <c r="B38" s="19" t="s">
        <v>39</v>
      </c>
      <c r="C38" s="33" t="s">
        <v>40</v>
      </c>
      <c r="D38" s="33"/>
      <c r="E38" s="33"/>
      <c r="F38" s="33"/>
      <c r="G38" s="33"/>
      <c r="H38" s="33"/>
    </row>
    <row r="39" spans="2:10" ht="54" customHeight="1">
      <c r="B39" s="19" t="s">
        <v>41</v>
      </c>
      <c r="C39" s="33" t="s">
        <v>46</v>
      </c>
      <c r="D39" s="33"/>
      <c r="E39" s="33"/>
      <c r="F39" s="33"/>
      <c r="G39" s="33"/>
      <c r="H39" s="33"/>
    </row>
    <row r="40" spans="2:10" ht="41.25" customHeight="1">
      <c r="B40" s="20" t="s">
        <v>42</v>
      </c>
      <c r="C40" s="33" t="s">
        <v>43</v>
      </c>
      <c r="D40" s="33"/>
      <c r="E40" s="33"/>
      <c r="F40" s="33"/>
      <c r="G40" s="33"/>
      <c r="H40" s="33"/>
    </row>
  </sheetData>
  <mergeCells count="32">
    <mergeCell ref="C38:H38"/>
    <mergeCell ref="C39:H39"/>
    <mergeCell ref="C40:H40"/>
    <mergeCell ref="F6:H7"/>
    <mergeCell ref="C36:E36"/>
    <mergeCell ref="F36:H36"/>
    <mergeCell ref="C29:F29"/>
    <mergeCell ref="B1:E1"/>
    <mergeCell ref="B2:E2"/>
    <mergeCell ref="B3:E3"/>
    <mergeCell ref="B6:B8"/>
    <mergeCell ref="C6:C8"/>
    <mergeCell ref="D6:D8"/>
    <mergeCell ref="E6:E8"/>
    <mergeCell ref="B5:H5"/>
    <mergeCell ref="B9:B11"/>
    <mergeCell ref="B12:B14"/>
    <mergeCell ref="C11:F11"/>
    <mergeCell ref="C14:F14"/>
    <mergeCell ref="B15:B16"/>
    <mergeCell ref="B18:B20"/>
    <mergeCell ref="C17:F17"/>
    <mergeCell ref="C20:F20"/>
    <mergeCell ref="B21:B23"/>
    <mergeCell ref="B24:B26"/>
    <mergeCell ref="C23:F23"/>
    <mergeCell ref="C26:F26"/>
    <mergeCell ref="B33:B35"/>
    <mergeCell ref="B27:B29"/>
    <mergeCell ref="B30:B32"/>
    <mergeCell ref="C32:F32"/>
    <mergeCell ref="C35:F35"/>
  </mergeCells>
  <conditionalFormatting sqref="G9:G34">
    <cfRule type="containsText" dxfId="1" priority="2" operator="containsText" text="INVÁLIDA">
      <formula>NOT(ISERROR(SEARCH("INVÁLIDA",G9)))</formula>
    </cfRule>
    <cfRule type="containsText" dxfId="0" priority="1" operator="containsText" text="INSERIR">
      <formula>NOT(ISERROR(SEARCH("INSERIR",G9)))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de Proposta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cp:keywords/>
  <dc:description/>
  <cp:lastModifiedBy>miguel.neto</cp:lastModifiedBy>
  <cp:revision/>
  <dcterms:created xsi:type="dcterms:W3CDTF">2014-02-14T12:44:27Z</dcterms:created>
  <dcterms:modified xsi:type="dcterms:W3CDTF">2024-11-08T15:15:11Z</dcterms:modified>
  <cp:category/>
  <cp:contentStatus/>
</cp:coreProperties>
</file>